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35" windowHeight="12300"/>
  </bookViews>
  <sheets>
    <sheet name="2" sheetId="5" r:id="rId1"/>
    <sheet name="2 (2)" sheetId="6" state="hidden" r:id="rId2"/>
  </sheets>
  <definedNames>
    <definedName name="_xlnm.Print_Area" localSheetId="0">'2'!$A$1:$D$11</definedName>
    <definedName name="_xlnm.Print_Area" localSheetId="1">'2 (2)'!$A$1:$D$55</definedName>
  </definedNames>
  <calcPr calcId="162913"/>
</workbook>
</file>

<file path=xl/calcChain.xml><?xml version="1.0" encoding="utf-8"?>
<calcChain xmlns="http://schemas.openxmlformats.org/spreadsheetml/2006/main">
  <c r="C55" i="6" l="1"/>
  <c r="D5" i="6"/>
  <c r="D6" i="6"/>
  <c r="D7" i="6"/>
  <c r="D55" i="6" s="1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4" i="6"/>
  <c r="C10" i="5"/>
</calcChain>
</file>

<file path=xl/sharedStrings.xml><?xml version="1.0" encoding="utf-8"?>
<sst xmlns="http://schemas.openxmlformats.org/spreadsheetml/2006/main" count="72" uniqueCount="68">
  <si>
    <t>ул.Свободы № 72</t>
  </si>
  <si>
    <t>ул.Рябова№27</t>
  </si>
  <si>
    <t>ул.Рябова№29</t>
  </si>
  <si>
    <t>ул.Исаева№30</t>
  </si>
  <si>
    <t>ул.Исаева№34а</t>
  </si>
  <si>
    <t>ул.Исаева№51</t>
  </si>
  <si>
    <t>ул.Кирова№46</t>
  </si>
  <si>
    <t>ул.Кирова№48</t>
  </si>
  <si>
    <t>ул.Кирова№50</t>
  </si>
  <si>
    <t>ул.Макарова№1</t>
  </si>
  <si>
    <t>ул.Махачкалинская№12</t>
  </si>
  <si>
    <t>ул.Махачкалинская№14</t>
  </si>
  <si>
    <t>ул.Махачкалинская№20</t>
  </si>
  <si>
    <t>ул.Махачкалинская№22</t>
  </si>
  <si>
    <t>ул.Махачкалинская№24</t>
  </si>
  <si>
    <t>ул.Махачкалинская№26</t>
  </si>
  <si>
    <t>ул.Махачкалинская№48</t>
  </si>
  <si>
    <t>ул. Махачкалинская № 62</t>
  </si>
  <si>
    <t>ул.Махачкалинская№64</t>
  </si>
  <si>
    <t>ул.Махачкалинская№72</t>
  </si>
  <si>
    <t>ул.Мира №28</t>
  </si>
  <si>
    <t>ул.Мира№30</t>
  </si>
  <si>
    <t>ПМС-3 №14</t>
  </si>
  <si>
    <t>ул.Рябова№1а</t>
  </si>
  <si>
    <t>ул.Рябова№1</t>
  </si>
  <si>
    <t>ул.Рябова№3</t>
  </si>
  <si>
    <t>ул.Рябова№5</t>
  </si>
  <si>
    <t>ул.Рябова№7</t>
  </si>
  <si>
    <t>ул.Рябова№9</t>
  </si>
  <si>
    <t>ул.Рябова №13</t>
  </si>
  <si>
    <t>ул.Рябова №15</t>
  </si>
  <si>
    <t>ул.Рябова№17</t>
  </si>
  <si>
    <t>ул.Рябова№19</t>
  </si>
  <si>
    <t>ул.Рябова№23</t>
  </si>
  <si>
    <t>ул.Рябова №25</t>
  </si>
  <si>
    <t>ул.Рябова №31</t>
  </si>
  <si>
    <t>пр.Терешковой№7а</t>
  </si>
  <si>
    <t>пос. Мелиораторов№4</t>
  </si>
  <si>
    <t>пос. Мелиораторов№5</t>
  </si>
  <si>
    <t>пос. Мелиораторов№6</t>
  </si>
  <si>
    <t>пос. Мелиораторов№7</t>
  </si>
  <si>
    <t>пос. Мелиораторов№9</t>
  </si>
  <si>
    <t>ул.Белореченская №37</t>
  </si>
  <si>
    <t>ул.Белореченская №39</t>
  </si>
  <si>
    <t>ул.Деповская№74</t>
  </si>
  <si>
    <t>ул.Деповская№76</t>
  </si>
  <si>
    <t>пр.Терещковой№17</t>
  </si>
  <si>
    <t>пр.Терещковой№17а</t>
  </si>
  <si>
    <t>ЛОТ № 2</t>
  </si>
  <si>
    <t>Наименование жилых домов</t>
  </si>
  <si>
    <t>Стоимость на 1 кв. м общ. площади (рублей в месяц)</t>
  </si>
  <si>
    <t>ПМС-3 №15</t>
  </si>
  <si>
    <t>пос.Мелиораторов № 8</t>
  </si>
  <si>
    <t>№ п/п</t>
  </si>
  <si>
    <t>Годовая плата</t>
  </si>
  <si>
    <t>ВСЕГО:</t>
  </si>
  <si>
    <t>Усредненный тариф лота на 1 м2 общей площади - 10,26 руб.</t>
  </si>
  <si>
    <t>1 м2 тариф руб.</t>
  </si>
  <si>
    <t>в месяц</t>
  </si>
  <si>
    <t>в год</t>
  </si>
  <si>
    <t>Итого:</t>
  </si>
  <si>
    <t>с.Айти-Мохк, ул.Б.Таймиева, 22</t>
  </si>
  <si>
    <t>с.Айти-Мохк, ул.Б.Таймиева, 25</t>
  </si>
  <si>
    <t xml:space="preserve">с.Айти-Мохк, ул.Б.Таймиева, 26 </t>
  </si>
  <si>
    <t xml:space="preserve">с.Айти-Мохк, ул.Б.Таймиева, 27 </t>
  </si>
  <si>
    <t>с.Айти-Мохк, ул.Б.Таймиева, 28</t>
  </si>
  <si>
    <t>с.Айти-Мохк, ул.Б.Таймиева, 29</t>
  </si>
  <si>
    <t xml:space="preserve">с.Айти-Мохк, ул.Б.Таймиева,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</si>
</sst>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140625" style="1" bestFit="1" customWidth="1"/>
    <col min="2" max="2" width="26.85546875" style="1" bestFit="1" customWidth="1"/>
    <col min="3" max="3" width="17.28515625" style="1" bestFit="1" customWidth="1"/>
    <col min="4" max="4" width="17.42578125" style="1" customWidth="1"/>
    <col min="5" max="16384" width="9.140625" style="1"/>
  </cols>
  <sheetData>
    <row r="1" spans="1:4" x14ac:dyDescent="0.25">
      <c r="B1" s="17" t="s">
        <v>48</v>
      </c>
      <c r="C1" s="17"/>
      <c r="D1" s="17"/>
    </row>
    <row r="2" spans="1:4" ht="27" customHeight="1" x14ac:dyDescent="0.25">
      <c r="A2" s="2" t="s">
        <v>53</v>
      </c>
      <c r="B2" s="2" t="s">
        <v>49</v>
      </c>
      <c r="C2" s="2" t="s">
        <v>54</v>
      </c>
      <c r="D2" s="10" t="s">
        <v>50</v>
      </c>
    </row>
    <row r="3" spans="1:4" ht="16.5" customHeight="1" x14ac:dyDescent="0.25">
      <c r="A3" s="2">
        <v>1</v>
      </c>
      <c r="B3" s="15" t="s">
        <v>61</v>
      </c>
      <c r="C3" s="3">
        <v>152679.24</v>
      </c>
      <c r="D3" s="4">
        <v>14.09</v>
      </c>
    </row>
    <row r="4" spans="1:4" x14ac:dyDescent="0.25">
      <c r="A4" s="2">
        <v>2</v>
      </c>
      <c r="B4" s="15" t="s">
        <v>62</v>
      </c>
      <c r="C4" s="3">
        <v>152679.24</v>
      </c>
      <c r="D4" s="4">
        <v>14.09</v>
      </c>
    </row>
    <row r="5" spans="1:4" x14ac:dyDescent="0.25">
      <c r="A5" s="2">
        <v>3</v>
      </c>
      <c r="B5" s="15" t="s">
        <v>63</v>
      </c>
      <c r="C5" s="3">
        <v>315503.28000000003</v>
      </c>
      <c r="D5" s="4">
        <v>14.09</v>
      </c>
    </row>
    <row r="6" spans="1:4" x14ac:dyDescent="0.25">
      <c r="A6" s="2">
        <v>4</v>
      </c>
      <c r="B6" s="15" t="s">
        <v>64</v>
      </c>
      <c r="C6" s="3">
        <v>315503.28000000003</v>
      </c>
      <c r="D6" s="4">
        <v>14.09</v>
      </c>
    </row>
    <row r="7" spans="1:4" x14ac:dyDescent="0.25">
      <c r="A7" s="2">
        <v>5</v>
      </c>
      <c r="B7" s="15" t="s">
        <v>65</v>
      </c>
      <c r="C7" s="3">
        <v>315503.28000000003</v>
      </c>
      <c r="D7" s="4">
        <v>14.09</v>
      </c>
    </row>
    <row r="8" spans="1:4" x14ac:dyDescent="0.25">
      <c r="A8" s="2">
        <v>6</v>
      </c>
      <c r="B8" s="15" t="s">
        <v>66</v>
      </c>
      <c r="C8" s="3">
        <v>315503.28000000003</v>
      </c>
      <c r="D8" s="4">
        <v>14.09</v>
      </c>
    </row>
    <row r="9" spans="1:4" x14ac:dyDescent="0.25">
      <c r="A9" s="2">
        <v>7</v>
      </c>
      <c r="B9" s="15" t="s">
        <v>67</v>
      </c>
      <c r="C9" s="3">
        <v>315503.28000000003</v>
      </c>
      <c r="D9" s="4">
        <v>14.09</v>
      </c>
    </row>
    <row r="10" spans="1:4" hidden="1" x14ac:dyDescent="0.25">
      <c r="A10" s="5"/>
      <c r="B10" s="8" t="s">
        <v>55</v>
      </c>
      <c r="C10" s="6" t="e">
        <f>#REF!+#REF!</f>
        <v>#REF!</v>
      </c>
      <c r="D10" s="7"/>
    </row>
    <row r="11" spans="1:4" x14ac:dyDescent="0.25">
      <c r="B11" s="9" t="s">
        <v>56</v>
      </c>
      <c r="D11" s="16">
        <v>14.09</v>
      </c>
    </row>
  </sheetData>
  <mergeCells count="1">
    <mergeCell ref="B1:D1"/>
  </mergeCells>
  <pageMargins left="0.70866141732283472" right="0.70866141732283472" top="0.19685039370078741" bottom="0.19685039370078741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view="pageBreakPreview" zoomScale="145" zoomScaleNormal="100" zoomScaleSheetLayoutView="145" workbookViewId="0">
      <selection activeCell="A2" sqref="A2:D55"/>
    </sheetView>
  </sheetViews>
  <sheetFormatPr defaultRowHeight="15" x14ac:dyDescent="0.25"/>
  <cols>
    <col min="1" max="1" width="6.140625" style="1" bestFit="1" customWidth="1"/>
    <col min="2" max="2" width="26.85546875" style="1" bestFit="1" customWidth="1"/>
    <col min="3" max="3" width="17.42578125" style="1" customWidth="1"/>
    <col min="4" max="16384" width="9.140625" style="1"/>
  </cols>
  <sheetData>
    <row r="1" spans="1:4" x14ac:dyDescent="0.25">
      <c r="B1" s="17" t="s">
        <v>48</v>
      </c>
      <c r="C1" s="17"/>
    </row>
    <row r="2" spans="1:4" x14ac:dyDescent="0.25">
      <c r="A2" s="18" t="s">
        <v>53</v>
      </c>
      <c r="B2" s="18" t="s">
        <v>49</v>
      </c>
      <c r="C2" s="20" t="s">
        <v>57</v>
      </c>
      <c r="D2" s="20"/>
    </row>
    <row r="3" spans="1:4" x14ac:dyDescent="0.25">
      <c r="A3" s="19"/>
      <c r="B3" s="19"/>
      <c r="C3" s="11" t="s">
        <v>58</v>
      </c>
      <c r="D3" s="11" t="s">
        <v>59</v>
      </c>
    </row>
    <row r="4" spans="1:4" x14ac:dyDescent="0.25">
      <c r="A4" s="2">
        <v>1</v>
      </c>
      <c r="B4" s="3" t="s">
        <v>46</v>
      </c>
      <c r="C4" s="4">
        <v>11.53</v>
      </c>
      <c r="D4" s="5">
        <f>C4*12</f>
        <v>138.35999999999999</v>
      </c>
    </row>
    <row r="5" spans="1:4" x14ac:dyDescent="0.25">
      <c r="A5" s="2">
        <v>2</v>
      </c>
      <c r="B5" s="3" t="s">
        <v>47</v>
      </c>
      <c r="C5" s="4">
        <v>7.92</v>
      </c>
      <c r="D5" s="5">
        <f t="shared" ref="D5:D54" si="0">C5*12</f>
        <v>95.039999999999992</v>
      </c>
    </row>
    <row r="6" spans="1:4" ht="16.5" customHeight="1" x14ac:dyDescent="0.25">
      <c r="A6" s="2">
        <v>3</v>
      </c>
      <c r="B6" s="3" t="s">
        <v>37</v>
      </c>
      <c r="C6" s="4">
        <v>9.07</v>
      </c>
      <c r="D6" s="5">
        <f t="shared" si="0"/>
        <v>108.84</v>
      </c>
    </row>
    <row r="7" spans="1:4" x14ac:dyDescent="0.25">
      <c r="A7" s="2">
        <v>4</v>
      </c>
      <c r="B7" s="3" t="s">
        <v>38</v>
      </c>
      <c r="C7" s="4">
        <v>9.0399999999999991</v>
      </c>
      <c r="D7" s="5">
        <f t="shared" si="0"/>
        <v>108.47999999999999</v>
      </c>
    </row>
    <row r="8" spans="1:4" x14ac:dyDescent="0.25">
      <c r="A8" s="2">
        <v>5</v>
      </c>
      <c r="B8" s="3" t="s">
        <v>39</v>
      </c>
      <c r="C8" s="4">
        <v>9.07</v>
      </c>
      <c r="D8" s="5">
        <f t="shared" si="0"/>
        <v>108.84</v>
      </c>
    </row>
    <row r="9" spans="1:4" x14ac:dyDescent="0.25">
      <c r="A9" s="2">
        <v>6</v>
      </c>
      <c r="B9" s="3" t="s">
        <v>40</v>
      </c>
      <c r="C9" s="4">
        <v>10.039999999999999</v>
      </c>
      <c r="D9" s="5">
        <f t="shared" si="0"/>
        <v>120.47999999999999</v>
      </c>
    </row>
    <row r="10" spans="1:4" x14ac:dyDescent="0.25">
      <c r="A10" s="2">
        <v>7</v>
      </c>
      <c r="B10" s="3" t="s">
        <v>52</v>
      </c>
      <c r="C10" s="4">
        <v>11.91</v>
      </c>
      <c r="D10" s="5">
        <f t="shared" si="0"/>
        <v>142.92000000000002</v>
      </c>
    </row>
    <row r="11" spans="1:4" x14ac:dyDescent="0.25">
      <c r="A11" s="2">
        <v>8</v>
      </c>
      <c r="B11" s="3" t="s">
        <v>41</v>
      </c>
      <c r="C11" s="4">
        <v>10.23</v>
      </c>
      <c r="D11" s="5">
        <f t="shared" si="0"/>
        <v>122.76</v>
      </c>
    </row>
    <row r="12" spans="1:4" x14ac:dyDescent="0.25">
      <c r="A12" s="2">
        <v>9</v>
      </c>
      <c r="B12" s="3" t="s">
        <v>42</v>
      </c>
      <c r="C12" s="4">
        <v>12.61</v>
      </c>
      <c r="D12" s="5">
        <f t="shared" si="0"/>
        <v>151.32</v>
      </c>
    </row>
    <row r="13" spans="1:4" x14ac:dyDescent="0.25">
      <c r="A13" s="2">
        <v>10</v>
      </c>
      <c r="B13" s="3" t="s">
        <v>43</v>
      </c>
      <c r="C13" s="4">
        <v>10.87</v>
      </c>
      <c r="D13" s="5">
        <f t="shared" si="0"/>
        <v>130.44</v>
      </c>
    </row>
    <row r="14" spans="1:4" x14ac:dyDescent="0.25">
      <c r="A14" s="2">
        <v>11</v>
      </c>
      <c r="B14" s="3" t="s">
        <v>44</v>
      </c>
      <c r="C14" s="4">
        <v>12.7</v>
      </c>
      <c r="D14" s="5">
        <f t="shared" si="0"/>
        <v>152.39999999999998</v>
      </c>
    </row>
    <row r="15" spans="1:4" x14ac:dyDescent="0.25">
      <c r="A15" s="2">
        <v>12</v>
      </c>
      <c r="B15" s="3" t="s">
        <v>45</v>
      </c>
      <c r="C15" s="4">
        <v>13.29</v>
      </c>
      <c r="D15" s="5">
        <f t="shared" si="0"/>
        <v>159.47999999999999</v>
      </c>
    </row>
    <row r="16" spans="1:4" x14ac:dyDescent="0.25">
      <c r="A16" s="2">
        <v>13</v>
      </c>
      <c r="B16" s="3" t="s">
        <v>3</v>
      </c>
      <c r="C16" s="4">
        <v>11.010000000000002</v>
      </c>
      <c r="D16" s="5">
        <f t="shared" si="0"/>
        <v>132.12</v>
      </c>
    </row>
    <row r="17" spans="1:4" x14ac:dyDescent="0.25">
      <c r="A17" s="2">
        <v>14</v>
      </c>
      <c r="B17" s="3" t="s">
        <v>4</v>
      </c>
      <c r="C17" s="4">
        <v>10.92</v>
      </c>
      <c r="D17" s="5">
        <f t="shared" si="0"/>
        <v>131.04</v>
      </c>
    </row>
    <row r="18" spans="1:4" x14ac:dyDescent="0.25">
      <c r="A18" s="2">
        <v>15</v>
      </c>
      <c r="B18" s="3" t="s">
        <v>5</v>
      </c>
      <c r="C18" s="4">
        <v>10.94</v>
      </c>
      <c r="D18" s="5">
        <f t="shared" si="0"/>
        <v>131.28</v>
      </c>
    </row>
    <row r="19" spans="1:4" x14ac:dyDescent="0.25">
      <c r="A19" s="2">
        <v>16</v>
      </c>
      <c r="B19" s="3" t="s">
        <v>6</v>
      </c>
      <c r="C19" s="4">
        <v>12.36</v>
      </c>
      <c r="D19" s="5">
        <f t="shared" si="0"/>
        <v>148.32</v>
      </c>
    </row>
    <row r="20" spans="1:4" x14ac:dyDescent="0.25">
      <c r="A20" s="2">
        <v>17</v>
      </c>
      <c r="B20" s="3" t="s">
        <v>7</v>
      </c>
      <c r="C20" s="4">
        <v>10.74</v>
      </c>
      <c r="D20" s="5">
        <f t="shared" si="0"/>
        <v>128.88</v>
      </c>
    </row>
    <row r="21" spans="1:4" x14ac:dyDescent="0.25">
      <c r="A21" s="2">
        <v>18</v>
      </c>
      <c r="B21" s="3" t="s">
        <v>8</v>
      </c>
      <c r="C21" s="4">
        <v>9.66</v>
      </c>
      <c r="D21" s="5">
        <f t="shared" si="0"/>
        <v>115.92</v>
      </c>
    </row>
    <row r="22" spans="1:4" x14ac:dyDescent="0.25">
      <c r="A22" s="2">
        <v>19</v>
      </c>
      <c r="B22" s="3" t="s">
        <v>9</v>
      </c>
      <c r="C22" s="4">
        <v>9.32</v>
      </c>
      <c r="D22" s="5">
        <f t="shared" si="0"/>
        <v>111.84</v>
      </c>
    </row>
    <row r="23" spans="1:4" x14ac:dyDescent="0.25">
      <c r="A23" s="2">
        <v>20</v>
      </c>
      <c r="B23" s="3" t="s">
        <v>10</v>
      </c>
      <c r="C23" s="4">
        <v>10.51</v>
      </c>
      <c r="D23" s="5">
        <f t="shared" si="0"/>
        <v>126.12</v>
      </c>
    </row>
    <row r="24" spans="1:4" x14ac:dyDescent="0.25">
      <c r="A24" s="2">
        <v>21</v>
      </c>
      <c r="B24" s="3" t="s">
        <v>11</v>
      </c>
      <c r="C24" s="4">
        <v>10.450000000000001</v>
      </c>
      <c r="D24" s="5">
        <f t="shared" si="0"/>
        <v>125.4</v>
      </c>
    </row>
    <row r="25" spans="1:4" x14ac:dyDescent="0.25">
      <c r="A25" s="2">
        <v>22</v>
      </c>
      <c r="B25" s="3" t="s">
        <v>12</v>
      </c>
      <c r="C25" s="4">
        <v>10.06</v>
      </c>
      <c r="D25" s="5">
        <f t="shared" si="0"/>
        <v>120.72</v>
      </c>
    </row>
    <row r="26" spans="1:4" x14ac:dyDescent="0.25">
      <c r="A26" s="2">
        <v>23</v>
      </c>
      <c r="B26" s="3" t="s">
        <v>13</v>
      </c>
      <c r="C26" s="4">
        <v>10.210000000000001</v>
      </c>
      <c r="D26" s="5">
        <f t="shared" si="0"/>
        <v>122.52000000000001</v>
      </c>
    </row>
    <row r="27" spans="1:4" x14ac:dyDescent="0.25">
      <c r="A27" s="2">
        <v>24</v>
      </c>
      <c r="B27" s="3" t="s">
        <v>14</v>
      </c>
      <c r="C27" s="4">
        <v>10.39</v>
      </c>
      <c r="D27" s="5">
        <f t="shared" si="0"/>
        <v>124.68</v>
      </c>
    </row>
    <row r="28" spans="1:4" x14ac:dyDescent="0.25">
      <c r="A28" s="2">
        <v>25</v>
      </c>
      <c r="B28" s="3" t="s">
        <v>15</v>
      </c>
      <c r="C28" s="4">
        <v>9.86</v>
      </c>
      <c r="D28" s="5">
        <f t="shared" si="0"/>
        <v>118.32</v>
      </c>
    </row>
    <row r="29" spans="1:4" x14ac:dyDescent="0.25">
      <c r="A29" s="2">
        <v>26</v>
      </c>
      <c r="B29" s="3" t="s">
        <v>16</v>
      </c>
      <c r="C29" s="4">
        <v>10.11</v>
      </c>
      <c r="D29" s="5">
        <f t="shared" si="0"/>
        <v>121.32</v>
      </c>
    </row>
    <row r="30" spans="1:4" x14ac:dyDescent="0.25">
      <c r="A30" s="2">
        <v>27</v>
      </c>
      <c r="B30" s="3" t="s">
        <v>17</v>
      </c>
      <c r="C30" s="4">
        <v>9.84</v>
      </c>
      <c r="D30" s="5">
        <f t="shared" si="0"/>
        <v>118.08</v>
      </c>
    </row>
    <row r="31" spans="1:4" x14ac:dyDescent="0.25">
      <c r="A31" s="2">
        <v>28</v>
      </c>
      <c r="B31" s="3" t="s">
        <v>18</v>
      </c>
      <c r="C31" s="4">
        <v>10.07</v>
      </c>
      <c r="D31" s="5">
        <f t="shared" si="0"/>
        <v>120.84</v>
      </c>
    </row>
    <row r="32" spans="1:4" x14ac:dyDescent="0.25">
      <c r="A32" s="2">
        <v>29</v>
      </c>
      <c r="B32" s="3" t="s">
        <v>19</v>
      </c>
      <c r="C32" s="4">
        <v>10.42</v>
      </c>
      <c r="D32" s="5">
        <f t="shared" si="0"/>
        <v>125.03999999999999</v>
      </c>
    </row>
    <row r="33" spans="1:4" x14ac:dyDescent="0.25">
      <c r="A33" s="2">
        <v>30</v>
      </c>
      <c r="B33" s="3" t="s">
        <v>20</v>
      </c>
      <c r="C33" s="4">
        <v>9.52</v>
      </c>
      <c r="D33" s="5">
        <f t="shared" si="0"/>
        <v>114.24</v>
      </c>
    </row>
    <row r="34" spans="1:4" x14ac:dyDescent="0.25">
      <c r="A34" s="2">
        <v>31</v>
      </c>
      <c r="B34" s="3" t="s">
        <v>21</v>
      </c>
      <c r="C34" s="4">
        <v>9.24</v>
      </c>
      <c r="D34" s="5">
        <f t="shared" si="0"/>
        <v>110.88</v>
      </c>
    </row>
    <row r="35" spans="1:4" x14ac:dyDescent="0.25">
      <c r="A35" s="2">
        <v>32</v>
      </c>
      <c r="B35" s="3" t="s">
        <v>22</v>
      </c>
      <c r="C35" s="4">
        <v>10.24</v>
      </c>
      <c r="D35" s="5">
        <f t="shared" si="0"/>
        <v>122.88</v>
      </c>
    </row>
    <row r="36" spans="1:4" x14ac:dyDescent="0.25">
      <c r="A36" s="2">
        <v>33</v>
      </c>
      <c r="B36" s="3" t="s">
        <v>51</v>
      </c>
      <c r="C36" s="4">
        <v>10.42</v>
      </c>
      <c r="D36" s="5">
        <f t="shared" si="0"/>
        <v>125.03999999999999</v>
      </c>
    </row>
    <row r="37" spans="1:4" x14ac:dyDescent="0.25">
      <c r="A37" s="2">
        <v>34</v>
      </c>
      <c r="B37" s="3" t="s">
        <v>23</v>
      </c>
      <c r="C37" s="4">
        <v>9.98</v>
      </c>
      <c r="D37" s="5">
        <f t="shared" si="0"/>
        <v>119.76</v>
      </c>
    </row>
    <row r="38" spans="1:4" x14ac:dyDescent="0.25">
      <c r="A38" s="2">
        <v>35</v>
      </c>
      <c r="B38" s="3" t="s">
        <v>24</v>
      </c>
      <c r="C38" s="4">
        <v>9.1</v>
      </c>
      <c r="D38" s="5">
        <f t="shared" si="0"/>
        <v>109.19999999999999</v>
      </c>
    </row>
    <row r="39" spans="1:4" x14ac:dyDescent="0.25">
      <c r="A39" s="2">
        <v>36</v>
      </c>
      <c r="B39" s="3" t="s">
        <v>25</v>
      </c>
      <c r="C39" s="4">
        <v>9.41</v>
      </c>
      <c r="D39" s="5">
        <f t="shared" si="0"/>
        <v>112.92</v>
      </c>
    </row>
    <row r="40" spans="1:4" x14ac:dyDescent="0.25">
      <c r="A40" s="2">
        <v>37</v>
      </c>
      <c r="B40" s="3" t="s">
        <v>26</v>
      </c>
      <c r="C40" s="4">
        <v>10.210000000000001</v>
      </c>
      <c r="D40" s="5">
        <f t="shared" si="0"/>
        <v>122.52000000000001</v>
      </c>
    </row>
    <row r="41" spans="1:4" x14ac:dyDescent="0.25">
      <c r="A41" s="2">
        <v>38</v>
      </c>
      <c r="B41" s="3" t="s">
        <v>27</v>
      </c>
      <c r="C41" s="4">
        <v>9.81</v>
      </c>
      <c r="D41" s="5">
        <f t="shared" si="0"/>
        <v>117.72</v>
      </c>
    </row>
    <row r="42" spans="1:4" x14ac:dyDescent="0.25">
      <c r="A42" s="2">
        <v>39</v>
      </c>
      <c r="B42" s="3" t="s">
        <v>28</v>
      </c>
      <c r="C42" s="4">
        <v>9.6</v>
      </c>
      <c r="D42" s="5">
        <f t="shared" si="0"/>
        <v>115.19999999999999</v>
      </c>
    </row>
    <row r="43" spans="1:4" x14ac:dyDescent="0.25">
      <c r="A43" s="2">
        <v>40</v>
      </c>
      <c r="B43" s="3" t="s">
        <v>29</v>
      </c>
      <c r="C43" s="4">
        <v>9.58</v>
      </c>
      <c r="D43" s="5">
        <f t="shared" si="0"/>
        <v>114.96000000000001</v>
      </c>
    </row>
    <row r="44" spans="1:4" x14ac:dyDescent="0.25">
      <c r="A44" s="2">
        <v>41</v>
      </c>
      <c r="B44" s="3" t="s">
        <v>30</v>
      </c>
      <c r="C44" s="4">
        <v>9.61</v>
      </c>
      <c r="D44" s="5">
        <f t="shared" si="0"/>
        <v>115.32</v>
      </c>
    </row>
    <row r="45" spans="1:4" x14ac:dyDescent="0.25">
      <c r="A45" s="2">
        <v>42</v>
      </c>
      <c r="B45" s="3" t="s">
        <v>31</v>
      </c>
      <c r="C45" s="4">
        <v>9.5500000000000007</v>
      </c>
      <c r="D45" s="5">
        <f t="shared" si="0"/>
        <v>114.60000000000001</v>
      </c>
    </row>
    <row r="46" spans="1:4" x14ac:dyDescent="0.25">
      <c r="A46" s="2">
        <v>43</v>
      </c>
      <c r="B46" s="3" t="s">
        <v>32</v>
      </c>
      <c r="C46" s="4">
        <v>9.6</v>
      </c>
      <c r="D46" s="5">
        <f t="shared" si="0"/>
        <v>115.19999999999999</v>
      </c>
    </row>
    <row r="47" spans="1:4" x14ac:dyDescent="0.25">
      <c r="A47" s="2">
        <v>44</v>
      </c>
      <c r="B47" s="3" t="s">
        <v>33</v>
      </c>
      <c r="C47" s="4">
        <v>9.26</v>
      </c>
      <c r="D47" s="5">
        <f t="shared" si="0"/>
        <v>111.12</v>
      </c>
    </row>
    <row r="48" spans="1:4" x14ac:dyDescent="0.25">
      <c r="A48" s="2">
        <v>45</v>
      </c>
      <c r="B48" s="3" t="s">
        <v>34</v>
      </c>
      <c r="C48" s="4">
        <v>10.14</v>
      </c>
      <c r="D48" s="5">
        <f t="shared" si="0"/>
        <v>121.68</v>
      </c>
    </row>
    <row r="49" spans="1:4" ht="14.25" customHeight="1" x14ac:dyDescent="0.25">
      <c r="A49" s="2">
        <v>46</v>
      </c>
      <c r="B49" s="3" t="s">
        <v>1</v>
      </c>
      <c r="C49" s="4">
        <v>11.1</v>
      </c>
      <c r="D49" s="5">
        <f t="shared" si="0"/>
        <v>133.19999999999999</v>
      </c>
    </row>
    <row r="50" spans="1:4" ht="14.25" customHeight="1" x14ac:dyDescent="0.25">
      <c r="A50" s="2">
        <v>47</v>
      </c>
      <c r="B50" s="5" t="s">
        <v>2</v>
      </c>
      <c r="C50" s="4">
        <v>10.119999999999999</v>
      </c>
      <c r="D50" s="5">
        <f t="shared" si="0"/>
        <v>121.44</v>
      </c>
    </row>
    <row r="51" spans="1:4" x14ac:dyDescent="0.25">
      <c r="A51" s="2">
        <v>48</v>
      </c>
      <c r="B51" s="3" t="s">
        <v>35</v>
      </c>
      <c r="C51" s="4">
        <v>9.2899999999999991</v>
      </c>
      <c r="D51" s="5">
        <f t="shared" si="0"/>
        <v>111.47999999999999</v>
      </c>
    </row>
    <row r="52" spans="1:4" x14ac:dyDescent="0.25">
      <c r="A52" s="2">
        <v>49</v>
      </c>
      <c r="B52" s="3" t="s">
        <v>0</v>
      </c>
      <c r="C52" s="4">
        <v>10.01</v>
      </c>
      <c r="D52" s="5">
        <f t="shared" si="0"/>
        <v>120.12</v>
      </c>
    </row>
    <row r="53" spans="1:4" x14ac:dyDescent="0.25">
      <c r="A53" s="2">
        <v>50</v>
      </c>
      <c r="B53" s="3" t="s">
        <v>36</v>
      </c>
      <c r="C53" s="4">
        <v>12.03</v>
      </c>
      <c r="D53" s="5">
        <f t="shared" si="0"/>
        <v>144.35999999999999</v>
      </c>
    </row>
    <row r="54" spans="1:4" hidden="1" x14ac:dyDescent="0.25">
      <c r="A54" s="5"/>
      <c r="B54" s="8" t="s">
        <v>55</v>
      </c>
      <c r="C54" s="7"/>
      <c r="D54" s="5">
        <f t="shared" si="0"/>
        <v>0</v>
      </c>
    </row>
    <row r="55" spans="1:4" x14ac:dyDescent="0.25">
      <c r="A55" s="13"/>
      <c r="B55" s="12" t="s">
        <v>60</v>
      </c>
      <c r="C55" s="14">
        <f>SUM(C7:C54)</f>
        <v>484.4500000000001</v>
      </c>
      <c r="D55" s="14">
        <f>SUM(D7:D54)</f>
        <v>5813.3999999999987</v>
      </c>
    </row>
  </sheetData>
  <mergeCells count="4">
    <mergeCell ref="B1:C1"/>
    <mergeCell ref="A2:A3"/>
    <mergeCell ref="B2:B3"/>
    <mergeCell ref="C2:D2"/>
  </mergeCells>
  <pageMargins left="0.70866141732283472" right="0.70866141732283472" top="0.19685039370078741" bottom="0.19685039370078741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</vt:lpstr>
      <vt:lpstr>2 (2)</vt:lpstr>
      <vt:lpstr>'2'!Область_печати</vt:lpstr>
      <vt:lpstr>'2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2026-04-07T08:43:24Z</dcterms:modified>
</cp:coreProperties>
</file>